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Roadway\EngData\"/>
    </mc:Choice>
  </mc:AlternateContent>
  <xr:revisionPtr revIDLastSave="0" documentId="13_ncr:1_{801EAE63-5AE1-4F0E-9A65-A6DE10E402F9}" xr6:coauthVersionLast="47" xr6:coauthVersionMax="47" xr10:uidLastSave="{00000000-0000-0000-0000-000000000000}"/>
  <bookViews>
    <workbookView xWindow="6780" yWindow="15" windowWidth="21600" windowHeight="11295" xr2:uid="{05FA2A1E-297D-4C6B-9228-E6D225FF9697}"/>
  </bookViews>
  <sheets>
    <sheet name="Sheet1" sheetId="1" r:id="rId1"/>
    <sheet name="ToSurveyMast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8" i="2"/>
  <c r="D7" i="2"/>
  <c r="H14" i="2"/>
  <c r="G14" i="2"/>
  <c r="F14" i="2"/>
  <c r="A14" i="2"/>
  <c r="H13" i="2"/>
  <c r="G13" i="2"/>
  <c r="F13" i="2"/>
  <c r="A13" i="2"/>
  <c r="H12" i="2"/>
  <c r="G12" i="2"/>
  <c r="F12" i="2"/>
  <c r="A12" i="2"/>
  <c r="H11" i="2"/>
  <c r="G11" i="2"/>
  <c r="F11" i="2"/>
  <c r="A11" i="2"/>
  <c r="H10" i="2"/>
  <c r="G10" i="2"/>
  <c r="F10" i="2"/>
  <c r="A10" i="2"/>
  <c r="H9" i="2"/>
  <c r="G9" i="2"/>
  <c r="F9" i="2"/>
  <c r="A9" i="2"/>
  <c r="H8" i="2"/>
  <c r="G8" i="2"/>
  <c r="F8" i="2"/>
  <c r="A8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H7" i="2"/>
  <c r="G7" i="2"/>
  <c r="F7" i="2"/>
  <c r="A7" i="2"/>
  <c r="GX6" i="2"/>
  <c r="GW6" i="2"/>
  <c r="GV6" i="2"/>
  <c r="GU6" i="2"/>
  <c r="GT6" i="2"/>
  <c r="GS6" i="2"/>
  <c r="GR6" i="2"/>
  <c r="GQ6" i="2"/>
  <c r="GP6" i="2"/>
  <c r="GO6" i="2"/>
  <c r="GN6" i="2"/>
  <c r="GM6" i="2"/>
  <c r="GL6" i="2"/>
  <c r="GK6" i="2"/>
  <c r="GJ6" i="2"/>
  <c r="GI6" i="2"/>
  <c r="GH6" i="2"/>
  <c r="GG6" i="2"/>
  <c r="GF6" i="2"/>
  <c r="GE6" i="2"/>
  <c r="GD6" i="2"/>
  <c r="GC6" i="2"/>
  <c r="GB6" i="2"/>
  <c r="GA6" i="2"/>
  <c r="FZ6" i="2"/>
  <c r="FY6" i="2"/>
  <c r="FX6" i="2"/>
  <c r="FW6" i="2"/>
  <c r="FV6" i="2"/>
  <c r="FU6" i="2"/>
  <c r="FT6" i="2"/>
  <c r="K6" i="2"/>
  <c r="D6" i="2"/>
  <c r="C6" i="2"/>
  <c r="H6" i="2"/>
  <c r="G6" i="2"/>
  <c r="F6" i="2"/>
  <c r="A6" i="2"/>
  <c r="GX5" i="2"/>
  <c r="GW5" i="2"/>
  <c r="GV5" i="2"/>
  <c r="GU5" i="2"/>
  <c r="GT5" i="2"/>
  <c r="GS5" i="2"/>
  <c r="GR5" i="2"/>
  <c r="GQ5" i="2"/>
  <c r="GP5" i="2"/>
  <c r="GO5" i="2"/>
  <c r="GN5" i="2"/>
  <c r="GM5" i="2"/>
  <c r="GL5" i="2"/>
  <c r="GK5" i="2"/>
  <c r="GJ5" i="2"/>
  <c r="GI5" i="2"/>
  <c r="GH5" i="2"/>
  <c r="GG5" i="2"/>
  <c r="GF5" i="2"/>
  <c r="GE5" i="2"/>
  <c r="GD5" i="2"/>
  <c r="GC5" i="2"/>
  <c r="GB5" i="2"/>
  <c r="GA5" i="2"/>
  <c r="FZ5" i="2"/>
  <c r="FY5" i="2"/>
  <c r="FX5" i="2"/>
  <c r="FW5" i="2"/>
  <c r="FV5" i="2"/>
  <c r="FU5" i="2"/>
  <c r="FT5" i="2"/>
  <c r="K5" i="2"/>
  <c r="D5" i="2"/>
  <c r="C5" i="2"/>
  <c r="H5" i="2"/>
  <c r="G5" i="2"/>
  <c r="F5" i="2"/>
  <c r="A5" i="2"/>
  <c r="GX4" i="2"/>
  <c r="GW4" i="2"/>
  <c r="GV4" i="2"/>
  <c r="GU4" i="2"/>
  <c r="GT4" i="2"/>
  <c r="GS4" i="2"/>
  <c r="GR4" i="2"/>
  <c r="GQ4" i="2"/>
  <c r="GP4" i="2"/>
  <c r="GO4" i="2"/>
  <c r="GN4" i="2"/>
  <c r="GM4" i="2"/>
  <c r="GL4" i="2"/>
  <c r="GK4" i="2"/>
  <c r="GJ4" i="2"/>
  <c r="GI4" i="2"/>
  <c r="GH4" i="2"/>
  <c r="GG4" i="2"/>
  <c r="GF4" i="2"/>
  <c r="GE4" i="2"/>
  <c r="GD4" i="2"/>
  <c r="GC4" i="2"/>
  <c r="GB4" i="2"/>
  <c r="GA4" i="2"/>
  <c r="FZ4" i="2"/>
  <c r="FY4" i="2"/>
  <c r="FX4" i="2"/>
  <c r="FW4" i="2"/>
  <c r="FV4" i="2"/>
  <c r="FU4" i="2"/>
  <c r="FT4" i="2"/>
  <c r="K4" i="2"/>
  <c r="D4" i="2"/>
  <c r="C4" i="2"/>
  <c r="H4" i="2"/>
  <c r="G4" i="2"/>
  <c r="F4" i="2"/>
  <c r="A4" i="2" l="1"/>
</calcChain>
</file>

<file path=xl/sharedStrings.xml><?xml version="1.0" encoding="utf-8"?>
<sst xmlns="http://schemas.openxmlformats.org/spreadsheetml/2006/main" count="69" uniqueCount="47">
  <si>
    <t>PRIMARY PROJECT CONTROL INFORMATION</t>
  </si>
  <si>
    <t>POINT</t>
  </si>
  <si>
    <t>NUMBER</t>
  </si>
  <si>
    <t>US SURVEY FEET</t>
  </si>
  <si>
    <t xml:space="preserve">ORTHOMETRIC </t>
  </si>
  <si>
    <t>HEIGHT</t>
  </si>
  <si>
    <t>(ELEVATION)</t>
  </si>
  <si>
    <t>STATION</t>
  </si>
  <si>
    <t>OFFSET</t>
  </si>
  <si>
    <t>DESCRIPTION</t>
  </si>
  <si>
    <t>NORTHING</t>
  </si>
  <si>
    <t>EASTING</t>
  </si>
  <si>
    <t>BASELINE OF</t>
  </si>
  <si>
    <t>CONSTRUCTION</t>
  </si>
  <si>
    <t xml:space="preserve">STATION CENTERLINE R/W </t>
  </si>
  <si>
    <t>CMON</t>
  </si>
  <si>
    <t>RT</t>
  </si>
  <si>
    <t>LT</t>
  </si>
  <si>
    <t>CL</t>
  </si>
  <si>
    <t>CLX_RW_SR4</t>
  </si>
  <si>
    <t>CLX_RW_SR99</t>
  </si>
  <si>
    <t>244+81.531</t>
  </si>
  <si>
    <t>242+57.150</t>
  </si>
  <si>
    <t>253+96.100</t>
  </si>
  <si>
    <t>254+87.127</t>
  </si>
  <si>
    <t>260+74.672</t>
  </si>
  <si>
    <t>256+67.903</t>
  </si>
  <si>
    <t>240+70.181</t>
  </si>
  <si>
    <t>240+96.619</t>
  </si>
  <si>
    <t>IPINS</t>
  </si>
  <si>
    <t>DH</t>
  </si>
  <si>
    <t>MONBOX</t>
  </si>
  <si>
    <t xml:space="preserve"> 3/4" IPINS ALUMINUM CAP STAMPED PROJECT CONTROL</t>
  </si>
  <si>
    <t xml:space="preserve"> 3/4" IPIN SET ALUMINUM CAP STAMPED PROJECT CONTROL</t>
  </si>
  <si>
    <t>5/8" IPIN SET ALUMINUM CAP STAMPED PROJECT CONTROL</t>
  </si>
  <si>
    <t xml:space="preserve">1" PIN IN EX MONUMENT BOX ASSEMBLY </t>
  </si>
  <si>
    <t>DRILLHOLE SET</t>
  </si>
  <si>
    <t>COORDINATES</t>
  </si>
  <si>
    <t>CP01</t>
  </si>
  <si>
    <t>CP02</t>
  </si>
  <si>
    <t>CP03</t>
  </si>
  <si>
    <t>STA. 14+63.71</t>
  </si>
  <si>
    <t>STA. 14+58.35</t>
  </si>
  <si>
    <t>STA. 16+52.48</t>
  </si>
  <si>
    <t>STA. 16+64.99</t>
  </si>
  <si>
    <t>STA. 20+18.95</t>
  </si>
  <si>
    <t>3/4"x30" REBAR WITH ALUMINUM CAP
(PRIMARY PROJECT CONTROL)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</si>
</sst>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0&quot; RT&quot;_);0.00&quot; LT&quot;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2" borderId="24" xfId="1" applyFill="1" applyBorder="1" applyAlignment="1" applyProtection="1">
      <alignment horizontal="center"/>
      <protection locked="0"/>
    </xf>
    <xf numFmtId="0" fontId="4" fillId="2" borderId="0" xfId="1" applyFill="1" applyAlignment="1" applyProtection="1">
      <alignment horizontal="center"/>
      <protection locked="0"/>
    </xf>
    <xf numFmtId="164" fontId="2" fillId="0" borderId="0" xfId="0" applyNumberFormat="1" applyFont="1"/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2">
    <cellStyle name="Normal" xfId="0" builtinId="0"/>
    <cellStyle name="Normal 13" xfId="1" xr:uid="{9CCC6578-8C00-487E-905E-5C005D0D8E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E63C-5BEE-4FD0-8AAB-17AF554AEFFB}">
  <dimension ref="A1:O10"/>
  <sheetViews>
    <sheetView tabSelected="1" workbookViewId="0">
      <selection activeCell="G11" sqref="G11"/>
    </sheetView>
  </sheetViews>
  <sheetFormatPr defaultColWidth="9.140625" defaultRowHeight="15" x14ac:dyDescent="0.25"/>
  <cols>
    <col min="1" max="1" width="9.7109375" style="1" customWidth="1"/>
    <col min="2" max="3" width="13.7109375" style="1" customWidth="1"/>
    <col min="4" max="4" width="16.7109375" style="1" customWidth="1"/>
    <col min="5" max="5" width="35" style="1" bestFit="1" customWidth="1"/>
    <col min="6" max="6" width="12.7109375" style="1" customWidth="1"/>
    <col min="7" max="7" width="34.140625" style="1" bestFit="1" customWidth="1"/>
    <col min="8" max="8" width="12" style="1" bestFit="1" customWidth="1"/>
    <col min="9" max="9" width="34.140625" style="1" customWidth="1"/>
    <col min="10" max="11" width="9.140625" style="1"/>
    <col min="12" max="12" width="12" style="1" bestFit="1" customWidth="1"/>
    <col min="13" max="13" width="16.28515625" style="1" bestFit="1" customWidth="1"/>
    <col min="14" max="14" width="11.85546875" style="1" bestFit="1" customWidth="1"/>
    <col min="15" max="16384" width="9.140625" style="1"/>
  </cols>
  <sheetData>
    <row r="1" spans="1:15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15" x14ac:dyDescent="0.25">
      <c r="A2" s="13" t="s">
        <v>1</v>
      </c>
      <c r="B2" s="24" t="s">
        <v>37</v>
      </c>
      <c r="C2" s="25"/>
      <c r="D2" s="14" t="s">
        <v>4</v>
      </c>
      <c r="E2" s="36" t="s">
        <v>14</v>
      </c>
      <c r="F2" s="28" t="s">
        <v>8</v>
      </c>
      <c r="G2" s="14" t="s">
        <v>7</v>
      </c>
      <c r="H2" s="28" t="s">
        <v>8</v>
      </c>
      <c r="I2" s="33" t="s">
        <v>9</v>
      </c>
    </row>
    <row r="3" spans="1:15" x14ac:dyDescent="0.25">
      <c r="A3" s="3" t="s">
        <v>2</v>
      </c>
      <c r="B3" s="26" t="s">
        <v>3</v>
      </c>
      <c r="C3" s="27"/>
      <c r="D3" s="15" t="s">
        <v>5</v>
      </c>
      <c r="E3" s="37"/>
      <c r="F3" s="29"/>
      <c r="G3" s="15" t="s">
        <v>12</v>
      </c>
      <c r="H3" s="31"/>
      <c r="I3" s="34"/>
    </row>
    <row r="4" spans="1:15" ht="15.75" thickBot="1" x14ac:dyDescent="0.3">
      <c r="A4" s="4"/>
      <c r="B4" s="5" t="s">
        <v>10</v>
      </c>
      <c r="C4" s="5" t="s">
        <v>11</v>
      </c>
      <c r="D4" s="16" t="s">
        <v>6</v>
      </c>
      <c r="E4" s="38"/>
      <c r="F4" s="30"/>
      <c r="G4" s="16" t="s">
        <v>13</v>
      </c>
      <c r="H4" s="32"/>
      <c r="I4" s="35"/>
    </row>
    <row r="5" spans="1:15" ht="57" x14ac:dyDescent="0.25">
      <c r="A5" s="11" t="s">
        <v>38</v>
      </c>
      <c r="B5" s="6">
        <v>592584.42700000003</v>
      </c>
      <c r="C5" s="6">
        <v>187639.476</v>
      </c>
      <c r="D5" s="6">
        <v>888.61699999999996</v>
      </c>
      <c r="E5" s="8" t="s">
        <v>41</v>
      </c>
      <c r="F5" s="8">
        <v>-20.075199999999999</v>
      </c>
      <c r="G5" s="8" t="s">
        <v>42</v>
      </c>
      <c r="H5" s="8">
        <v>-27.670400000000001</v>
      </c>
      <c r="I5" s="20" t="s">
        <v>46</v>
      </c>
      <c r="M5" s="19"/>
      <c r="N5" s="19"/>
      <c r="O5" s="19"/>
    </row>
    <row r="6" spans="1:15" ht="57" x14ac:dyDescent="0.25">
      <c r="A6" s="12" t="s">
        <v>39</v>
      </c>
      <c r="B6" s="9">
        <v>592559.32429999998</v>
      </c>
      <c r="C6" s="9">
        <v>187465.22200000001</v>
      </c>
      <c r="D6" s="9">
        <v>885.29899999999998</v>
      </c>
      <c r="E6" s="8" t="s">
        <v>43</v>
      </c>
      <c r="F6" s="8">
        <v>-18.561199999999999</v>
      </c>
      <c r="G6" s="8" t="s">
        <v>44</v>
      </c>
      <c r="H6" s="8">
        <v>-13.610300000000001</v>
      </c>
      <c r="I6" s="20" t="s">
        <v>46</v>
      </c>
      <c r="M6" s="19"/>
      <c r="N6" s="19"/>
      <c r="O6" s="19"/>
    </row>
    <row r="7" spans="1:15" ht="57" x14ac:dyDescent="0.25">
      <c r="A7" s="11" t="s">
        <v>40</v>
      </c>
      <c r="B7" s="6">
        <v>592895.84820000001</v>
      </c>
      <c r="C7" s="6">
        <v>187298.17730000001</v>
      </c>
      <c r="D7" s="9">
        <v>883.81399999999996</v>
      </c>
      <c r="E7" s="7" t="s">
        <v>45</v>
      </c>
      <c r="F7" s="10">
        <v>-2.89</v>
      </c>
      <c r="G7" s="8" t="s">
        <v>45</v>
      </c>
      <c r="H7" s="8">
        <v>-2.89</v>
      </c>
      <c r="I7" s="20" t="s">
        <v>46</v>
      </c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</row>
  </sheetData>
  <mergeCells count="7">
    <mergeCell ref="A1:I1"/>
    <mergeCell ref="B2:C2"/>
    <mergeCell ref="B3:C3"/>
    <mergeCell ref="F2:F4"/>
    <mergeCell ref="H2:H4"/>
    <mergeCell ref="I2:I4"/>
    <mergeCell ref="E2:E4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CD62-3DD0-4434-B1D6-97619192D9FA}">
  <dimension ref="A4:GX14"/>
  <sheetViews>
    <sheetView topLeftCell="A6" workbookViewId="0">
      <selection activeCell="G20" sqref="G20"/>
    </sheetView>
  </sheetViews>
  <sheetFormatPr defaultRowHeight="15" x14ac:dyDescent="0.25"/>
  <cols>
    <col min="2" max="2" width="22.140625" customWidth="1"/>
    <col min="3" max="3" width="25.28515625" bestFit="1" customWidth="1"/>
    <col min="11" max="11" width="39.85546875" customWidth="1"/>
  </cols>
  <sheetData>
    <row r="4" spans="1:206" x14ac:dyDescent="0.25">
      <c r="A4" t="str">
        <f>Sheet1!A2</f>
        <v>POINT</v>
      </c>
      <c r="C4" t="str">
        <f>Sheet1!E2</f>
        <v xml:space="preserve">STATION CENTERLINE R/W </v>
      </c>
      <c r="D4" t="str">
        <f>Sheet1!F2</f>
        <v>OFFSET</v>
      </c>
      <c r="F4" t="e">
        <f>Sheet1!#REF!</f>
        <v>#REF!</v>
      </c>
      <c r="G4" t="e">
        <f>Sheet1!#REF!</f>
        <v>#REF!</v>
      </c>
      <c r="H4" t="str">
        <f>Sheet1!D2</f>
        <v xml:space="preserve">ORTHOMETRIC </v>
      </c>
      <c r="K4" t="str">
        <f>Sheet1!I2</f>
        <v>DESCRIPTION</v>
      </c>
      <c r="FT4">
        <f>Sheet1!FM2</f>
        <v>0</v>
      </c>
      <c r="FU4">
        <f>Sheet1!FN2</f>
        <v>0</v>
      </c>
      <c r="FV4">
        <f>Sheet1!FO2</f>
        <v>0</v>
      </c>
      <c r="FW4">
        <f>Sheet1!FP2</f>
        <v>0</v>
      </c>
      <c r="FX4">
        <f>Sheet1!FQ2</f>
        <v>0</v>
      </c>
      <c r="FY4">
        <f>Sheet1!FR2</f>
        <v>0</v>
      </c>
      <c r="FZ4">
        <f>Sheet1!FS2</f>
        <v>0</v>
      </c>
      <c r="GA4">
        <f>Sheet1!FT2</f>
        <v>0</v>
      </c>
      <c r="GB4">
        <f>Sheet1!FU2</f>
        <v>0</v>
      </c>
      <c r="GC4">
        <f>Sheet1!FV2</f>
        <v>0</v>
      </c>
      <c r="GD4">
        <f>Sheet1!FW2</f>
        <v>0</v>
      </c>
      <c r="GE4">
        <f>Sheet1!FX2</f>
        <v>0</v>
      </c>
      <c r="GF4">
        <f>Sheet1!FY2</f>
        <v>0</v>
      </c>
      <c r="GG4">
        <f>Sheet1!FZ2</f>
        <v>0</v>
      </c>
      <c r="GH4">
        <f>Sheet1!GA2</f>
        <v>0</v>
      </c>
      <c r="GI4">
        <f>Sheet1!GB2</f>
        <v>0</v>
      </c>
      <c r="GJ4">
        <f>Sheet1!GC2</f>
        <v>0</v>
      </c>
      <c r="GK4">
        <f>Sheet1!GD2</f>
        <v>0</v>
      </c>
      <c r="GL4">
        <f>Sheet1!GE2</f>
        <v>0</v>
      </c>
      <c r="GM4">
        <f>Sheet1!GF2</f>
        <v>0</v>
      </c>
      <c r="GN4">
        <f>Sheet1!GG2</f>
        <v>0</v>
      </c>
      <c r="GO4">
        <f>Sheet1!GH2</f>
        <v>0</v>
      </c>
      <c r="GP4">
        <f>Sheet1!GI2</f>
        <v>0</v>
      </c>
      <c r="GQ4">
        <f>Sheet1!GJ2</f>
        <v>0</v>
      </c>
      <c r="GR4">
        <f>Sheet1!GK2</f>
        <v>0</v>
      </c>
      <c r="GS4">
        <f>Sheet1!GL2</f>
        <v>0</v>
      </c>
      <c r="GT4">
        <f>Sheet1!GM2</f>
        <v>0</v>
      </c>
      <c r="GU4">
        <f>Sheet1!GN2</f>
        <v>0</v>
      </c>
      <c r="GV4">
        <f>Sheet1!GO2</f>
        <v>0</v>
      </c>
      <c r="GW4">
        <f>Sheet1!GP2</f>
        <v>0</v>
      </c>
      <c r="GX4">
        <f>Sheet1!GQ2</f>
        <v>0</v>
      </c>
    </row>
    <row r="5" spans="1:206" x14ac:dyDescent="0.25">
      <c r="A5" t="str">
        <f>Sheet1!A3</f>
        <v>NUMBER</v>
      </c>
      <c r="C5">
        <f>Sheet1!E3</f>
        <v>0</v>
      </c>
      <c r="D5">
        <f>Sheet1!F3</f>
        <v>0</v>
      </c>
      <c r="F5" t="e">
        <f>Sheet1!#REF!</f>
        <v>#REF!</v>
      </c>
      <c r="G5" t="e">
        <f>Sheet1!#REF!</f>
        <v>#REF!</v>
      </c>
      <c r="H5" t="str">
        <f>Sheet1!D3</f>
        <v>HEIGHT</v>
      </c>
      <c r="K5">
        <f>Sheet1!I3</f>
        <v>0</v>
      </c>
      <c r="FT5">
        <f>Sheet1!FM3</f>
        <v>0</v>
      </c>
      <c r="FU5">
        <f>Sheet1!FN3</f>
        <v>0</v>
      </c>
      <c r="FV5">
        <f>Sheet1!FO3</f>
        <v>0</v>
      </c>
      <c r="FW5">
        <f>Sheet1!FP3</f>
        <v>0</v>
      </c>
      <c r="FX5">
        <f>Sheet1!FQ3</f>
        <v>0</v>
      </c>
      <c r="FY5">
        <f>Sheet1!FR3</f>
        <v>0</v>
      </c>
      <c r="FZ5">
        <f>Sheet1!FS3</f>
        <v>0</v>
      </c>
      <c r="GA5">
        <f>Sheet1!FT3</f>
        <v>0</v>
      </c>
      <c r="GB5">
        <f>Sheet1!FU3</f>
        <v>0</v>
      </c>
      <c r="GC5">
        <f>Sheet1!FV3</f>
        <v>0</v>
      </c>
      <c r="GD5">
        <f>Sheet1!FW3</f>
        <v>0</v>
      </c>
      <c r="GE5">
        <f>Sheet1!FX3</f>
        <v>0</v>
      </c>
      <c r="GF5">
        <f>Sheet1!FY3</f>
        <v>0</v>
      </c>
      <c r="GG5">
        <f>Sheet1!FZ3</f>
        <v>0</v>
      </c>
      <c r="GH5">
        <f>Sheet1!GA3</f>
        <v>0</v>
      </c>
      <c r="GI5">
        <f>Sheet1!GB3</f>
        <v>0</v>
      </c>
      <c r="GJ5">
        <f>Sheet1!GC3</f>
        <v>0</v>
      </c>
      <c r="GK5">
        <f>Sheet1!GD3</f>
        <v>0</v>
      </c>
      <c r="GL5">
        <f>Sheet1!GE3</f>
        <v>0</v>
      </c>
      <c r="GM5">
        <f>Sheet1!GF3</f>
        <v>0</v>
      </c>
      <c r="GN5">
        <f>Sheet1!GG3</f>
        <v>0</v>
      </c>
      <c r="GO5">
        <f>Sheet1!GH3</f>
        <v>0</v>
      </c>
      <c r="GP5">
        <f>Sheet1!GI3</f>
        <v>0</v>
      </c>
      <c r="GQ5">
        <f>Sheet1!GJ3</f>
        <v>0</v>
      </c>
      <c r="GR5">
        <f>Sheet1!GK3</f>
        <v>0</v>
      </c>
      <c r="GS5">
        <f>Sheet1!GL3</f>
        <v>0</v>
      </c>
      <c r="GT5">
        <f>Sheet1!GM3</f>
        <v>0</v>
      </c>
      <c r="GU5">
        <f>Sheet1!GN3</f>
        <v>0</v>
      </c>
      <c r="GV5">
        <f>Sheet1!GO3</f>
        <v>0</v>
      </c>
      <c r="GW5">
        <f>Sheet1!GP3</f>
        <v>0</v>
      </c>
      <c r="GX5">
        <f>Sheet1!GQ3</f>
        <v>0</v>
      </c>
    </row>
    <row r="6" spans="1:206" x14ac:dyDescent="0.25">
      <c r="A6">
        <f>Sheet1!A4</f>
        <v>0</v>
      </c>
      <c r="C6">
        <f>Sheet1!E4</f>
        <v>0</v>
      </c>
      <c r="D6">
        <f>Sheet1!F4</f>
        <v>0</v>
      </c>
      <c r="F6" t="e">
        <f>Sheet1!#REF!</f>
        <v>#REF!</v>
      </c>
      <c r="G6" t="e">
        <f>Sheet1!#REF!</f>
        <v>#REF!</v>
      </c>
      <c r="H6" t="str">
        <f>Sheet1!D4</f>
        <v>(ELEVATION)</v>
      </c>
      <c r="K6">
        <f>Sheet1!I4</f>
        <v>0</v>
      </c>
      <c r="FT6">
        <f>Sheet1!FM4</f>
        <v>0</v>
      </c>
      <c r="FU6">
        <f>Sheet1!FN4</f>
        <v>0</v>
      </c>
      <c r="FV6">
        <f>Sheet1!FO4</f>
        <v>0</v>
      </c>
      <c r="FW6">
        <f>Sheet1!FP4</f>
        <v>0</v>
      </c>
      <c r="FX6">
        <f>Sheet1!FQ4</f>
        <v>0</v>
      </c>
      <c r="FY6">
        <f>Sheet1!FR4</f>
        <v>0</v>
      </c>
      <c r="FZ6">
        <f>Sheet1!FS4</f>
        <v>0</v>
      </c>
      <c r="GA6">
        <f>Sheet1!FT4</f>
        <v>0</v>
      </c>
      <c r="GB6">
        <f>Sheet1!FU4</f>
        <v>0</v>
      </c>
      <c r="GC6">
        <f>Sheet1!FV4</f>
        <v>0</v>
      </c>
      <c r="GD6">
        <f>Sheet1!FW4</f>
        <v>0</v>
      </c>
      <c r="GE6">
        <f>Sheet1!FX4</f>
        <v>0</v>
      </c>
      <c r="GF6">
        <f>Sheet1!FY4</f>
        <v>0</v>
      </c>
      <c r="GG6">
        <f>Sheet1!FZ4</f>
        <v>0</v>
      </c>
      <c r="GH6">
        <f>Sheet1!GA4</f>
        <v>0</v>
      </c>
      <c r="GI6">
        <f>Sheet1!GB4</f>
        <v>0</v>
      </c>
      <c r="GJ6">
        <f>Sheet1!GC4</f>
        <v>0</v>
      </c>
      <c r="GK6">
        <f>Sheet1!GD4</f>
        <v>0</v>
      </c>
      <c r="GL6">
        <f>Sheet1!GE4</f>
        <v>0</v>
      </c>
      <c r="GM6">
        <f>Sheet1!GF4</f>
        <v>0</v>
      </c>
      <c r="GN6">
        <f>Sheet1!GG4</f>
        <v>0</v>
      </c>
      <c r="GO6">
        <f>Sheet1!GH4</f>
        <v>0</v>
      </c>
      <c r="GP6">
        <f>Sheet1!GI4</f>
        <v>0</v>
      </c>
      <c r="GQ6">
        <f>Sheet1!GJ4</f>
        <v>0</v>
      </c>
      <c r="GR6">
        <f>Sheet1!GK4</f>
        <v>0</v>
      </c>
      <c r="GS6">
        <f>Sheet1!GL4</f>
        <v>0</v>
      </c>
      <c r="GT6">
        <f>Sheet1!GM4</f>
        <v>0</v>
      </c>
      <c r="GU6">
        <f>Sheet1!GN4</f>
        <v>0</v>
      </c>
      <c r="GV6">
        <f>Sheet1!GO4</f>
        <v>0</v>
      </c>
      <c r="GW6">
        <f>Sheet1!GP4</f>
        <v>0</v>
      </c>
      <c r="GX6">
        <f>Sheet1!GQ4</f>
        <v>0</v>
      </c>
    </row>
    <row r="7" spans="1:206" x14ac:dyDescent="0.25">
      <c r="A7" t="str">
        <f>Sheet1!A5</f>
        <v>CP01</v>
      </c>
      <c r="B7" s="17" t="s">
        <v>19</v>
      </c>
      <c r="C7" t="s">
        <v>21</v>
      </c>
      <c r="D7">
        <f>ABS(Sheet1!F5)</f>
        <v>20.075199999999999</v>
      </c>
      <c r="E7" t="s">
        <v>16</v>
      </c>
      <c r="F7" t="e">
        <f>Sheet1!#REF!</f>
        <v>#REF!</v>
      </c>
      <c r="G7" t="e">
        <f>Sheet1!#REF!</f>
        <v>#REF!</v>
      </c>
      <c r="H7">
        <f>Sheet1!D5</f>
        <v>888.61699999999996</v>
      </c>
      <c r="I7" t="s">
        <v>29</v>
      </c>
      <c r="K7" t="s">
        <v>33</v>
      </c>
      <c r="FT7">
        <f>Sheet1!FM5</f>
        <v>0</v>
      </c>
      <c r="FU7">
        <f>Sheet1!FN5</f>
        <v>0</v>
      </c>
      <c r="FV7">
        <f>Sheet1!FO5</f>
        <v>0</v>
      </c>
      <c r="FW7">
        <f>Sheet1!FP5</f>
        <v>0</v>
      </c>
      <c r="FX7">
        <f>Sheet1!FQ5</f>
        <v>0</v>
      </c>
      <c r="FY7">
        <f>Sheet1!FR5</f>
        <v>0</v>
      </c>
      <c r="FZ7">
        <f>Sheet1!FS5</f>
        <v>0</v>
      </c>
      <c r="GA7">
        <f>Sheet1!FT5</f>
        <v>0</v>
      </c>
      <c r="GB7">
        <f>Sheet1!FU5</f>
        <v>0</v>
      </c>
      <c r="GC7">
        <f>Sheet1!FV5</f>
        <v>0</v>
      </c>
      <c r="GD7">
        <f>Sheet1!FW5</f>
        <v>0</v>
      </c>
      <c r="GE7">
        <f>Sheet1!FX5</f>
        <v>0</v>
      </c>
      <c r="GF7">
        <f>Sheet1!FY5</f>
        <v>0</v>
      </c>
      <c r="GG7">
        <f>Sheet1!FZ5</f>
        <v>0</v>
      </c>
      <c r="GH7">
        <f>Sheet1!GA5</f>
        <v>0</v>
      </c>
      <c r="GI7">
        <f>Sheet1!GB5</f>
        <v>0</v>
      </c>
      <c r="GJ7">
        <f>Sheet1!GC5</f>
        <v>0</v>
      </c>
      <c r="GK7">
        <f>Sheet1!GD5</f>
        <v>0</v>
      </c>
      <c r="GL7">
        <f>Sheet1!GE5</f>
        <v>0</v>
      </c>
      <c r="GM7">
        <f>Sheet1!GF5</f>
        <v>0</v>
      </c>
      <c r="GN7">
        <f>Sheet1!GG5</f>
        <v>0</v>
      </c>
      <c r="GO7">
        <f>Sheet1!GH5</f>
        <v>0</v>
      </c>
      <c r="GP7">
        <f>Sheet1!GI5</f>
        <v>0</v>
      </c>
      <c r="GQ7">
        <f>Sheet1!GJ5</f>
        <v>0</v>
      </c>
      <c r="GR7">
        <f>Sheet1!GK5</f>
        <v>0</v>
      </c>
      <c r="GS7">
        <f>Sheet1!GL5</f>
        <v>0</v>
      </c>
      <c r="GT7">
        <f>Sheet1!GM5</f>
        <v>0</v>
      </c>
      <c r="GU7">
        <f>Sheet1!GN5</f>
        <v>0</v>
      </c>
      <c r="GV7">
        <f>Sheet1!GO5</f>
        <v>0</v>
      </c>
      <c r="GW7">
        <f>Sheet1!GP5</f>
        <v>0</v>
      </c>
      <c r="GX7">
        <f>Sheet1!GQ5</f>
        <v>0</v>
      </c>
    </row>
    <row r="8" spans="1:206" x14ac:dyDescent="0.25">
      <c r="A8" t="str">
        <f>Sheet1!A6</f>
        <v>CP02</v>
      </c>
      <c r="B8" s="17" t="s">
        <v>20</v>
      </c>
      <c r="C8" t="s">
        <v>22</v>
      </c>
      <c r="D8">
        <f>ABS(Sheet1!F6)</f>
        <v>18.561199999999999</v>
      </c>
      <c r="E8" t="s">
        <v>17</v>
      </c>
      <c r="F8" t="e">
        <f>Sheet1!#REF!</f>
        <v>#REF!</v>
      </c>
      <c r="G8" t="e">
        <f>Sheet1!#REF!</f>
        <v>#REF!</v>
      </c>
      <c r="H8">
        <f>Sheet1!D6</f>
        <v>885.29899999999998</v>
      </c>
      <c r="I8" s="17" t="s">
        <v>31</v>
      </c>
      <c r="J8" s="18"/>
      <c r="K8" t="s">
        <v>35</v>
      </c>
    </row>
    <row r="9" spans="1:206" x14ac:dyDescent="0.25">
      <c r="A9" t="str">
        <f>Sheet1!A7</f>
        <v>CP03</v>
      </c>
      <c r="B9" s="17" t="s">
        <v>20</v>
      </c>
      <c r="C9" t="s">
        <v>23</v>
      </c>
      <c r="D9">
        <f>ABS(Sheet1!F7)</f>
        <v>2.89</v>
      </c>
      <c r="E9" t="s">
        <v>18</v>
      </c>
      <c r="F9" t="e">
        <f>Sheet1!#REF!</f>
        <v>#REF!</v>
      </c>
      <c r="G9" t="e">
        <f>Sheet1!#REF!</f>
        <v>#REF!</v>
      </c>
      <c r="H9">
        <f>Sheet1!D7</f>
        <v>883.81399999999996</v>
      </c>
      <c r="I9" s="17" t="s">
        <v>31</v>
      </c>
      <c r="J9" s="18"/>
      <c r="K9" t="s">
        <v>35</v>
      </c>
    </row>
    <row r="10" spans="1:206" x14ac:dyDescent="0.25">
      <c r="A10" t="e">
        <f>Sheet1!#REF!</f>
        <v>#REF!</v>
      </c>
      <c r="B10" s="17" t="s">
        <v>20</v>
      </c>
      <c r="C10" t="s">
        <v>24</v>
      </c>
      <c r="D10" t="e">
        <f>ABS(Sheet1!#REF!)</f>
        <v>#REF!</v>
      </c>
      <c r="E10" t="s">
        <v>17</v>
      </c>
      <c r="F10" t="e">
        <f>Sheet1!#REF!</f>
        <v>#REF!</v>
      </c>
      <c r="G10" t="e">
        <f>Sheet1!#REF!</f>
        <v>#REF!</v>
      </c>
      <c r="H10" t="e">
        <f>Sheet1!#REF!</f>
        <v>#REF!</v>
      </c>
      <c r="I10" s="17" t="s">
        <v>31</v>
      </c>
      <c r="J10" s="18"/>
      <c r="K10" t="s">
        <v>15</v>
      </c>
    </row>
    <row r="11" spans="1:206" x14ac:dyDescent="0.25">
      <c r="A11" t="e">
        <f>Sheet1!#REF!</f>
        <v>#REF!</v>
      </c>
      <c r="B11" s="17" t="s">
        <v>20</v>
      </c>
      <c r="C11" t="s">
        <v>25</v>
      </c>
      <c r="D11" t="e">
        <f>ABS(Sheet1!#REF!)</f>
        <v>#REF!</v>
      </c>
      <c r="E11" t="s">
        <v>16</v>
      </c>
      <c r="F11" t="e">
        <f>Sheet1!#REF!</f>
        <v>#REF!</v>
      </c>
      <c r="G11" t="e">
        <f>Sheet1!#REF!</f>
        <v>#REF!</v>
      </c>
      <c r="H11" t="e">
        <f>Sheet1!#REF!</f>
        <v>#REF!</v>
      </c>
      <c r="I11" t="s">
        <v>29</v>
      </c>
      <c r="K11" t="s">
        <v>34</v>
      </c>
    </row>
    <row r="12" spans="1:206" x14ac:dyDescent="0.25">
      <c r="A12" t="e">
        <f>Sheet1!#REF!</f>
        <v>#REF!</v>
      </c>
      <c r="B12" s="17" t="s">
        <v>19</v>
      </c>
      <c r="C12" t="s">
        <v>26</v>
      </c>
      <c r="D12" t="e">
        <f>ABS(Sheet1!#REF!)</f>
        <v>#REF!</v>
      </c>
      <c r="E12" t="s">
        <v>16</v>
      </c>
      <c r="F12" t="e">
        <f>Sheet1!#REF!</f>
        <v>#REF!</v>
      </c>
      <c r="G12" t="e">
        <f>Sheet1!#REF!</f>
        <v>#REF!</v>
      </c>
      <c r="H12" t="e">
        <f>Sheet1!#REF!</f>
        <v>#REF!</v>
      </c>
      <c r="I12" t="s">
        <v>29</v>
      </c>
      <c r="K12" t="s">
        <v>32</v>
      </c>
    </row>
    <row r="13" spans="1:206" x14ac:dyDescent="0.25">
      <c r="A13" t="e">
        <f>Sheet1!#REF!</f>
        <v>#REF!</v>
      </c>
      <c r="B13" s="17" t="s">
        <v>19</v>
      </c>
      <c r="C13" t="s">
        <v>27</v>
      </c>
      <c r="D13" t="e">
        <f>ABS(Sheet1!#REF!)</f>
        <v>#REF!</v>
      </c>
      <c r="E13" t="s">
        <v>16</v>
      </c>
      <c r="F13" t="e">
        <f>Sheet1!#REF!</f>
        <v>#REF!</v>
      </c>
      <c r="G13" t="e">
        <f>Sheet1!#REF!</f>
        <v>#REF!</v>
      </c>
      <c r="H13" t="e">
        <f>Sheet1!#REF!</f>
        <v>#REF!</v>
      </c>
      <c r="I13" t="s">
        <v>29</v>
      </c>
      <c r="K13" t="s">
        <v>34</v>
      </c>
    </row>
    <row r="14" spans="1:206" x14ac:dyDescent="0.25">
      <c r="A14" t="e">
        <f>Sheet1!#REF!</f>
        <v>#REF!</v>
      </c>
      <c r="B14" s="17" t="s">
        <v>19</v>
      </c>
      <c r="C14" t="s">
        <v>28</v>
      </c>
      <c r="D14" t="e">
        <f>ABS(Sheet1!#REF!)</f>
        <v>#REF!</v>
      </c>
      <c r="E14" t="s">
        <v>16</v>
      </c>
      <c r="F14" t="e">
        <f>Sheet1!#REF!</f>
        <v>#REF!</v>
      </c>
      <c r="G14" t="e">
        <f>Sheet1!#REF!</f>
        <v>#REF!</v>
      </c>
      <c r="H14" t="e">
        <f>Sheet1!#REF!</f>
        <v>#REF!</v>
      </c>
      <c r="I14" t="s">
        <v>30</v>
      </c>
      <c r="K1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ToSurveyMaster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Duffie</dc:creator>
  <cp:lastModifiedBy>Alan Mather</cp:lastModifiedBy>
  <dcterms:created xsi:type="dcterms:W3CDTF">2020-08-11T17:58:50Z</dcterms:created>
  <dcterms:modified xsi:type="dcterms:W3CDTF">2025-02-05T22:04:51Z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2023-11-30T17:50:29Z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9c7a7a64-63a6-4cb4-8559-389e31ec444c</vt:lpwstr>
  </property>
  <property fmtid="{D5CDD505-2E9C-101B-9397-08002B2CF9AE}" pid="8" name="MSIP_Label_16ccbcff-3543-4979-ad70-24d559cfb5a6_ContentBits">
    <vt:lpwstr>0</vt:lpwstr>
  </property>
</Properties>
</file>